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5 Material biologico\ANEXOS\"/>
    </mc:Choice>
  </mc:AlternateContent>
  <xr:revisionPtr revIDLastSave="0" documentId="13_ncr:1_{12E9F6DD-FE3E-4111-B584-3AAE2D2DF2D4}" xr6:coauthVersionLast="47" xr6:coauthVersionMax="47" xr10:uidLastSave="{00000000-0000-0000-0000-000000000000}"/>
  <bookViews>
    <workbookView xWindow="-120" yWindow="-120" windowWidth="29040" windowHeight="15720" xr2:uid="{C71DFF06-1AC5-4475-B62F-B3ED44624DB9}"/>
  </bookViews>
  <sheets>
    <sheet name="LOTE 1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D17" i="1" l="1"/>
</calcChain>
</file>

<file path=xl/sharedStrings.xml><?xml version="1.0" encoding="utf-8"?>
<sst xmlns="http://schemas.openxmlformats.org/spreadsheetml/2006/main" count="18" uniqueCount="18">
  <si>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</si>
  <si>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</si>
  <si>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</si>
  <si>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</si>
  <si>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</si>
  <si>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</si>
  <si>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</si>
  <si>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</si>
  <si>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</si>
  <si>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</si>
  <si>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</si>
  <si>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</si>
  <si>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biológico y material sanitario para los Hospitales de FREMAP, Mutua Colaboradora de la Seguridad Social nº61 (LICT/99/139/2024/0195) comprometiéndose a su ejecución con estricta sujeción a los Pliegos de Cláusulas Administrativas y de Prescripciones Técnicas que han de regir la adjudicación y ejecución del mismo, en las siguientes condiciones:</t>
  </si>
  <si>
    <t>ANEXO I. OFERTA ECONÓMICA LOTE 11</t>
  </si>
  <si>
    <t>Contratación del suministro de sistema de implante bioinductivo para los Hospitales de FREMAP, Mutua Colaboradora con la Seguridad Social nº 61.</t>
  </si>
  <si>
    <t>ANCLAJES PARA TENDON 8</t>
  </si>
  <si>
    <t>ANCLAJES PARA HUESO 3 CON SIST ADMIN</t>
  </si>
  <si>
    <t>IMPLANTE BIOINDUCTIVO USO ARTROS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</si>
</sst>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 wrapText="1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8" fontId="0" fillId="0" borderId="9" xfId="0" applyNumberFormat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21"/>
  <sheetViews>
    <sheetView tabSelected="1" topLeftCell="A4" workbookViewId="0">
      <selection activeCell="F17" sqref="F17"/>
    </sheetView>
  </sheetViews>
  <sheetFormatPr baseColWidth="10" defaultColWidth="11.42578125" defaultRowHeight="15" x14ac:dyDescent="0.25"/>
  <cols>
    <col min="2" max="2" width="12.5703125" customWidth="1"/>
    <col min="3" max="3" width="73.85546875" customWidth="1"/>
    <col min="4" max="4" width="22.7109375" customWidth="1"/>
    <col min="5" max="5" width="26.85546875" customWidth="1"/>
    <col min="6" max="6" width="26.140625" customWidth="1"/>
    <col min="7" max="7" width="25.85546875" customWidth="1"/>
    <col min="8" max="8" width="26.42578125" customWidth="1"/>
  </cols>
  <sheetData>
    <row r="2" spans="2:8" ht="23.25" x14ac:dyDescent="0.25">
      <c r="B2" s="24" t="s">
        <v>13</v>
      </c>
      <c r="C2" s="25"/>
      <c r="D2" s="25"/>
      <c r="E2" s="25"/>
      <c r="F2" s="25"/>
      <c r="G2" s="25"/>
      <c r="H2" s="25"/>
    </row>
    <row r="3" spans="2:8" ht="35.1" customHeight="1" x14ac:dyDescent="0.25">
      <c r="B3" s="31" t="s">
        <v>14</v>
      </c>
      <c r="C3" s="32"/>
      <c r="D3" s="32"/>
      <c r="E3" s="32"/>
      <c r="F3" s="32"/>
      <c r="G3" s="32"/>
      <c r="H3" s="32"/>
    </row>
    <row r="4" spans="2:8" ht="27.6" customHeight="1" x14ac:dyDescent="0.25">
      <c r="B4" s="30" t="s">
        <v>0</v>
      </c>
      <c r="C4" s="30"/>
      <c r="D4" s="30"/>
      <c r="E4" s="30"/>
      <c r="F4" s="30"/>
      <c r="G4" s="30"/>
      <c r="H4" s="30"/>
    </row>
    <row r="5" spans="2:8" ht="41.1" customHeight="1" x14ac:dyDescent="0.25">
      <c r="B5" s="28" t="s">
        <v>1</v>
      </c>
      <c r="C5" s="29"/>
      <c r="D5" s="29"/>
      <c r="E5" s="29"/>
      <c r="F5" s="29"/>
      <c r="G5" s="29"/>
      <c r="H5" s="29"/>
    </row>
    <row r="6" spans="2:8" ht="27.95" customHeight="1" x14ac:dyDescent="0.3">
      <c r="B6" s="4"/>
      <c r="C6" s="4"/>
      <c r="D6" s="4"/>
      <c r="E6" s="4"/>
      <c r="F6" s="4"/>
    </row>
    <row r="7" spans="2:8" ht="74.099999999999994" customHeight="1" x14ac:dyDescent="0.25">
      <c r="B7" s="27" t="s">
        <v>12</v>
      </c>
      <c r="C7" s="27"/>
      <c r="D7" s="27"/>
      <c r="E7" s="27"/>
      <c r="F7" s="27"/>
      <c r="G7" s="27"/>
      <c r="H7" s="27"/>
    </row>
    <row r="8" spans="2:8" ht="23.45" customHeight="1" x14ac:dyDescent="0.25">
      <c r="B8" s="15"/>
      <c r="C8" s="15"/>
      <c r="D8" s="15"/>
      <c r="E8" s="15"/>
      <c r="F8" s="15"/>
      <c r="G8" s="15"/>
      <c r="H8" s="15"/>
    </row>
    <row r="9" spans="2:8" ht="17.45" customHeight="1" x14ac:dyDescent="0.25">
      <c r="B9" s="8"/>
      <c r="C9" s="9"/>
      <c r="D9" s="9"/>
      <c r="E9" s="9"/>
      <c r="F9" s="9"/>
      <c r="G9" s="9"/>
    </row>
    <row r="10" spans="2:8" ht="77.099999999999994" customHeight="1" x14ac:dyDescent="0.25">
      <c r="B10" s="3" t="s">
        <v>2</v>
      </c>
      <c r="C10" s="3" t="s">
        <v>3</v>
      </c>
      <c r="D10" s="2" t="s">
        <v>9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25">
      <c r="B11" s="10">
        <v>1</v>
      </c>
      <c r="C11" s="22" t="s">
        <v>15</v>
      </c>
      <c r="D11" s="17">
        <v>50</v>
      </c>
      <c r="E11" s="33">
        <v>747.63</v>
      </c>
      <c r="F11" s="23"/>
      <c r="G11" s="5" t="str">
        <f t="shared" ref="G11:G13" si="0">IF(F11&lt;=0,"Error de Precio", IF(F11&gt;E11,"Error de Precio",(F11*D11)))</f>
        <v>Error de Precio</v>
      </c>
      <c r="H11" s="21"/>
    </row>
    <row r="12" spans="2:8" ht="30" customHeight="1" x14ac:dyDescent="0.25">
      <c r="B12" s="10">
        <v>2</v>
      </c>
      <c r="C12" s="22" t="s">
        <v>16</v>
      </c>
      <c r="D12" s="17">
        <v>50</v>
      </c>
      <c r="E12" s="33">
        <v>1035.18</v>
      </c>
      <c r="F12" s="23"/>
      <c r="G12" s="5" t="str">
        <f t="shared" si="0"/>
        <v>Error de Precio</v>
      </c>
      <c r="H12" s="21"/>
    </row>
    <row r="13" spans="2:8" ht="26.25" customHeight="1" x14ac:dyDescent="0.25">
      <c r="B13" s="10">
        <v>3</v>
      </c>
      <c r="C13" s="22" t="s">
        <v>17</v>
      </c>
      <c r="D13" s="17">
        <v>52</v>
      </c>
      <c r="E13" s="33">
        <v>2467.1799999999998</v>
      </c>
      <c r="F13" s="23"/>
      <c r="G13" s="5" t="str">
        <f t="shared" si="0"/>
        <v>Error de Precio</v>
      </c>
      <c r="H13" s="21"/>
    </row>
    <row r="14" spans="2:8" ht="16.5" customHeight="1" x14ac:dyDescent="0.25">
      <c r="B14" s="20"/>
      <c r="C14" s="18"/>
      <c r="D14" s="18"/>
      <c r="E14" s="19"/>
    </row>
    <row r="15" spans="2:8" ht="14.45" customHeight="1" x14ac:dyDescent="0.25">
      <c r="B15" s="20"/>
      <c r="C15" s="11"/>
      <c r="D15" s="12"/>
    </row>
    <row r="16" spans="2:8" x14ac:dyDescent="0.25">
      <c r="B16" s="1"/>
      <c r="C16" s="1"/>
      <c r="D16" s="1"/>
    </row>
    <row r="17" spans="2:9" ht="63" customHeight="1" x14ac:dyDescent="0.25">
      <c r="C17" s="13" t="s">
        <v>10</v>
      </c>
      <c r="D17" s="6" t="str">
        <f>IF(COUNTIF(G11:G13,"Error de Precio"),"Oferta Incompleta. Algún precio por encima del Precio Máximo o menor/igual que cero.",SUM(G11:G13))</f>
        <v>Oferta Incompleta. Algún precio por encima del Precio Máximo o menor/igual que cero.</v>
      </c>
      <c r="E17" s="16"/>
    </row>
    <row r="18" spans="2:9" ht="84" customHeight="1" x14ac:dyDescent="0.25">
      <c r="D18" s="14" t="s">
        <v>8</v>
      </c>
    </row>
    <row r="21" spans="2:9" ht="163.5" customHeight="1" x14ac:dyDescent="0.25">
      <c r="B21" s="26" t="s">
        <v>11</v>
      </c>
      <c r="C21" s="26"/>
      <c r="D21" s="26"/>
      <c r="E21" s="26"/>
      <c r="F21" s="26"/>
      <c r="G21" s="26"/>
      <c r="H21" s="26"/>
      <c r="I21" s="26"/>
    </row>
  </sheetData>
  <sheetProtection algorithmName="SHA-512" hashValue="vIvWAaZ1CN4X2AI4NSROdj43maXbjWfaY0SMRtznd6/ghgTWPi7nAP63ToaCq1pbKswKNkABuvnk0R/ZYQxW+Q==" saltValue="TIXogA0xi8On3i24Fnn/1w==" spinCount="100000" sheet="1" objects="1" scenarios="1"/>
  <mergeCells count="6">
    <mergeCell ref="B2:H2"/>
    <mergeCell ref="B21:I21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15" xr:uid="{3DC49FC4-7D13-436E-A721-0521612899FE}">
      <formula1>C15*100=INT(C15*100)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13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2025-06-20T12:17:46Z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